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ivo\Nextcloud\Documents PILV\Hanked 2021\sadama parkla\"/>
    </mc:Choice>
  </mc:AlternateContent>
  <bookViews>
    <workbookView xWindow="0" yWindow="0" windowWidth="23040" windowHeight="9195"/>
  </bookViews>
  <sheets>
    <sheet name="Mahutabel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7" i="1"/>
  <c r="F16" i="1"/>
  <c r="F15" i="1"/>
  <c r="F13" i="1"/>
  <c r="F12" i="1"/>
  <c r="F11" i="1"/>
  <c r="F10" i="1"/>
  <c r="F18" i="1" l="1"/>
  <c r="F19" i="1" l="1"/>
  <c r="F20" i="1" l="1"/>
  <c r="F21" i="1" s="1"/>
</calcChain>
</file>

<file path=xl/sharedStrings.xml><?xml version="1.0" encoding="utf-8"?>
<sst xmlns="http://schemas.openxmlformats.org/spreadsheetml/2006/main" count="30" uniqueCount="26">
  <si>
    <t>HINNAPAKKUMINE</t>
  </si>
  <si>
    <t>Nr.</t>
  </si>
  <si>
    <t>Tööde nimetus</t>
  </si>
  <si>
    <t>Ühik</t>
  </si>
  <si>
    <t>Maht</t>
  </si>
  <si>
    <t>Ühiku hind</t>
  </si>
  <si>
    <r>
      <t>m</t>
    </r>
    <r>
      <rPr>
        <vertAlign val="superscript"/>
        <sz val="11"/>
        <rFont val="Calibri"/>
        <family val="2"/>
        <charset val="186"/>
        <scheme val="minor"/>
      </rPr>
      <t>2</t>
    </r>
  </si>
  <si>
    <t>jm</t>
  </si>
  <si>
    <t>Äärekivide paigaldamine</t>
  </si>
  <si>
    <t>Tänavakivide paigaldamine</t>
  </si>
  <si>
    <t>Restkaev D400 mururestiga D315 (kumer)</t>
  </si>
  <si>
    <t>tk</t>
  </si>
  <si>
    <t>Väljavool kolmikuga, drenaažitoru DE110 ca 10 m</t>
  </si>
  <si>
    <t>kpl</t>
  </si>
  <si>
    <t>Imbpeenar efektiivse mahutavusega 4 m³ (10-15 m³ killustikku fr.16/32 mm või 32/64 mm) geotekstiilis</t>
  </si>
  <si>
    <t>Kokku ilma käibemaksuta</t>
  </si>
  <si>
    <t>Käibemaks 20%</t>
  </si>
  <si>
    <t>Kokku koos käibemaksuga</t>
  </si>
  <si>
    <t>Maksumus          EUR</t>
  </si>
  <si>
    <t>Veekraani kõrvale trapp D160 ja põhjata immutuskaev D200</t>
  </si>
  <si>
    <t>Aluse rajamine tänavakivide alla H=15 cm</t>
  </si>
  <si>
    <t>Tellija reserv</t>
  </si>
  <si>
    <t>Tellija: Noarootsi osavallavalitsus</t>
  </si>
  <si>
    <t>Pakkuja:</t>
  </si>
  <si>
    <t>Olemasolevate rattapiirete eemaldamine ja uute paigaldamine (immutatud ümarpuit diam 150-200 mm)</t>
  </si>
  <si>
    <t>Objekt: Österby sadama teede ja parkla ehitustööd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</si>
</sst>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vertAlign val="superscript"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17" sqref="H17"/>
    </sheetView>
  </sheetViews>
  <sheetFormatPr defaultRowHeight="15" x14ac:dyDescent="0.25"/>
  <cols>
    <col min="1" max="1" width="4.42578125" customWidth="1"/>
    <col min="2" max="2" width="39.85546875" customWidth="1"/>
    <col min="3" max="3" width="6.85546875" customWidth="1"/>
    <col min="4" max="4" width="6.7109375" customWidth="1"/>
    <col min="5" max="5" width="13.28515625" customWidth="1"/>
    <col min="6" max="6" width="11.7109375" customWidth="1"/>
  </cols>
  <sheetData>
    <row r="1" spans="1:6" x14ac:dyDescent="0.25">
      <c r="A1" s="1" t="s">
        <v>22</v>
      </c>
      <c r="B1" s="2"/>
      <c r="C1" s="3"/>
      <c r="D1" s="4"/>
      <c r="E1" s="2"/>
      <c r="F1" s="2"/>
    </row>
    <row r="2" spans="1:6" x14ac:dyDescent="0.25">
      <c r="A2" s="1" t="s">
        <v>23</v>
      </c>
      <c r="B2" s="2"/>
      <c r="C2" s="3"/>
      <c r="D2" s="5"/>
      <c r="E2" s="2"/>
      <c r="F2" s="2"/>
    </row>
    <row r="3" spans="1:6" x14ac:dyDescent="0.25">
      <c r="A3" s="2"/>
      <c r="B3" s="2"/>
      <c r="C3" s="2"/>
      <c r="D3" s="2"/>
      <c r="E3" s="2"/>
      <c r="F3" s="2"/>
    </row>
    <row r="4" spans="1:6" ht="15.75" x14ac:dyDescent="0.25">
      <c r="A4" s="6" t="s">
        <v>0</v>
      </c>
      <c r="B4" s="2"/>
      <c r="C4" s="2"/>
      <c r="D4" s="7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 t="s">
        <v>25</v>
      </c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ht="30" x14ac:dyDescent="0.25">
      <c r="A9" s="16" t="s">
        <v>1</v>
      </c>
      <c r="B9" s="16" t="s">
        <v>2</v>
      </c>
      <c r="C9" s="16" t="s">
        <v>3</v>
      </c>
      <c r="D9" s="16" t="s">
        <v>4</v>
      </c>
      <c r="E9" s="16" t="s">
        <v>5</v>
      </c>
      <c r="F9" s="16" t="s">
        <v>18</v>
      </c>
    </row>
    <row r="10" spans="1:6" ht="45" x14ac:dyDescent="0.25">
      <c r="A10" s="8">
        <v>1</v>
      </c>
      <c r="B10" s="9" t="s">
        <v>24</v>
      </c>
      <c r="C10" s="8" t="s">
        <v>7</v>
      </c>
      <c r="D10" s="17">
        <v>155</v>
      </c>
      <c r="E10" s="10"/>
      <c r="F10" s="10">
        <f t="shared" ref="F10:F17" si="0">ROUND(D10*E10,2)</f>
        <v>0</v>
      </c>
    </row>
    <row r="11" spans="1:6" x14ac:dyDescent="0.25">
      <c r="A11" s="19">
        <v>2</v>
      </c>
      <c r="B11" s="9" t="s">
        <v>8</v>
      </c>
      <c r="C11" s="8" t="s">
        <v>7</v>
      </c>
      <c r="D11" s="17">
        <v>155</v>
      </c>
      <c r="E11" s="10"/>
      <c r="F11" s="10">
        <f t="shared" si="0"/>
        <v>0</v>
      </c>
    </row>
    <row r="12" spans="1:6" ht="17.25" x14ac:dyDescent="0.25">
      <c r="A12" s="8">
        <v>3</v>
      </c>
      <c r="B12" s="9" t="s">
        <v>20</v>
      </c>
      <c r="C12" s="8" t="s">
        <v>6</v>
      </c>
      <c r="D12" s="17">
        <v>259</v>
      </c>
      <c r="E12" s="10"/>
      <c r="F12" s="10">
        <f t="shared" si="0"/>
        <v>0</v>
      </c>
    </row>
    <row r="13" spans="1:6" ht="17.25" x14ac:dyDescent="0.25">
      <c r="A13" s="19">
        <v>4</v>
      </c>
      <c r="B13" s="9" t="s">
        <v>9</v>
      </c>
      <c r="C13" s="8" t="s">
        <v>6</v>
      </c>
      <c r="D13" s="17">
        <v>259</v>
      </c>
      <c r="E13" s="10"/>
      <c r="F13" s="10">
        <f t="shared" si="0"/>
        <v>0</v>
      </c>
    </row>
    <row r="14" spans="1:6" ht="30" x14ac:dyDescent="0.25">
      <c r="A14" s="8">
        <v>5</v>
      </c>
      <c r="B14" s="18" t="s">
        <v>19</v>
      </c>
      <c r="C14" s="8" t="s">
        <v>11</v>
      </c>
      <c r="D14" s="17">
        <v>1</v>
      </c>
      <c r="E14" s="10"/>
      <c r="F14" s="10">
        <f t="shared" ref="F14" si="1">ROUND(D14*E14,2)</f>
        <v>0</v>
      </c>
    </row>
    <row r="15" spans="1:6" x14ac:dyDescent="0.25">
      <c r="A15" s="19">
        <v>6</v>
      </c>
      <c r="B15" s="11" t="s">
        <v>10</v>
      </c>
      <c r="C15" s="8" t="s">
        <v>11</v>
      </c>
      <c r="D15" s="17">
        <v>1</v>
      </c>
      <c r="E15" s="10"/>
      <c r="F15" s="10">
        <f t="shared" si="0"/>
        <v>0</v>
      </c>
    </row>
    <row r="16" spans="1:6" ht="30" x14ac:dyDescent="0.25">
      <c r="A16" s="8">
        <v>7</v>
      </c>
      <c r="B16" s="11" t="s">
        <v>12</v>
      </c>
      <c r="C16" s="8" t="s">
        <v>13</v>
      </c>
      <c r="D16" s="17">
        <v>1</v>
      </c>
      <c r="E16" s="10"/>
      <c r="F16" s="10">
        <f t="shared" si="0"/>
        <v>0</v>
      </c>
    </row>
    <row r="17" spans="1:6" ht="45" x14ac:dyDescent="0.25">
      <c r="A17" s="19">
        <v>8</v>
      </c>
      <c r="B17" s="12" t="s">
        <v>14</v>
      </c>
      <c r="C17" s="8" t="s">
        <v>13</v>
      </c>
      <c r="D17" s="17">
        <v>1</v>
      </c>
      <c r="E17" s="10"/>
      <c r="F17" s="10">
        <f t="shared" si="0"/>
        <v>0</v>
      </c>
    </row>
    <row r="18" spans="1:6" x14ac:dyDescent="0.25">
      <c r="A18" s="13"/>
      <c r="B18" s="13"/>
      <c r="C18" s="21" t="s">
        <v>15</v>
      </c>
      <c r="D18" s="21"/>
      <c r="E18" s="21"/>
      <c r="F18" s="14">
        <f>SUM(F10:F17)</f>
        <v>0</v>
      </c>
    </row>
    <row r="19" spans="1:6" x14ac:dyDescent="0.25">
      <c r="A19" s="13"/>
      <c r="B19" s="13"/>
      <c r="C19" s="23" t="s">
        <v>21</v>
      </c>
      <c r="D19" s="24"/>
      <c r="E19" s="20">
        <v>0.15</v>
      </c>
      <c r="F19" s="14">
        <f>F18*0.15</f>
        <v>0</v>
      </c>
    </row>
    <row r="20" spans="1:6" x14ac:dyDescent="0.25">
      <c r="A20" s="1"/>
      <c r="B20" s="1"/>
      <c r="C20" s="22" t="s">
        <v>16</v>
      </c>
      <c r="D20" s="22"/>
      <c r="E20" s="22"/>
      <c r="F20" s="10">
        <f>(F18+F19)*0.2</f>
        <v>0</v>
      </c>
    </row>
    <row r="21" spans="1:6" x14ac:dyDescent="0.25">
      <c r="A21" s="13"/>
      <c r="B21" s="13"/>
      <c r="C21" s="22" t="s">
        <v>17</v>
      </c>
      <c r="D21" s="22"/>
      <c r="E21" s="22"/>
      <c r="F21" s="15">
        <f>F18+F19+F20</f>
        <v>0</v>
      </c>
    </row>
  </sheetData>
  <mergeCells count="4">
    <mergeCell ref="C18:E18"/>
    <mergeCell ref="C20:E20"/>
    <mergeCell ref="C21:E21"/>
    <mergeCell ref="C19:D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Mahutabel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Raigo Sahtel</dc:creator>
  <cp:lastModifiedBy>Aivo</cp:lastModifiedBy>
  <dcterms:created xsi:type="dcterms:W3CDTF">2021-07-25T11:24:23Z</dcterms:created>
  <dcterms:modified xsi:type="dcterms:W3CDTF">2021-07-28T04:09:35Z</dcterms:modified>
</cp:coreProperties>
</file>